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-Вкл. - Запчасти к разъединителям (УТОиРОЭХ)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Лист1!$A$5:$J$5</definedName>
  </definedNames>
  <calcPr calcId="162913" refMode="R1C1"/>
</workbook>
</file>

<file path=xl/calcChain.xml><?xml version="1.0" encoding="utf-8"?>
<calcChain xmlns="http://schemas.openxmlformats.org/spreadsheetml/2006/main">
  <c r="J14" i="1" l="1"/>
  <c r="J13" i="1"/>
  <c r="J12" i="1"/>
  <c r="J11" i="1"/>
  <c r="J10" i="1"/>
  <c r="J9" i="1"/>
  <c r="J8" i="1"/>
  <c r="J7" i="1"/>
  <c r="J6" i="1"/>
  <c r="J15" i="1" s="1"/>
</calcChain>
</file>

<file path=xl/sharedStrings.xml><?xml version="1.0" encoding="utf-8"?>
<sst xmlns="http://schemas.openxmlformats.org/spreadsheetml/2006/main" count="49" uniqueCount="25">
  <si>
    <t>Приложение № 1 к
техническому заданию</t>
  </si>
  <si>
    <t xml:space="preserve"> Поставка запасных частей  к разъединителям 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</si>
  <si>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</si>
  <si>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</si>
  <si>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</si>
  <si>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</si>
  <si>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</si>
  <si>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</si>
  <si>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</si>
  <si>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</si>
  <si>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</si>
  <si>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</si>
  <si>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Ламель КЛ8.572.000</t>
  </si>
  <si>
    <t>27.12.40.000</t>
  </si>
  <si>
    <t>преимущество</t>
  </si>
  <si>
    <t>шт</t>
  </si>
  <si>
    <t>Пружина ВИЛЕ.753.513.001</t>
  </si>
  <si>
    <t>Пружина КЛ5.281.039СП </t>
  </si>
  <si>
    <t>Пружина КЛ8.281.032</t>
  </si>
  <si>
    <t>Пружина КЛ8.281.105</t>
  </si>
  <si>
    <t>Связь гибкая КЛ8.284.026</t>
  </si>
  <si>
    <t>Связь гибкая КЛ8.505.041</t>
  </si>
  <si>
    <t>Связь гибкая КЛ8.505.200</t>
  </si>
  <si>
    <t>Тяга КЛ5.234.206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</si>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</sst>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0"/>
      <color theme="1"/>
      <name val="Arial Cyr"/>
    </font>
    <font>
      <sz val="10"/>
      <name val="Arial"/>
    </font>
    <font>
      <sz val="12"/>
      <name val="Times New Roman"/>
    </font>
    <font>
      <b/>
      <sz val="12"/>
      <name val="Times New Roman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vertical="top"/>
    </xf>
    <xf numFmtId="0" fontId="4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left"/>
    </xf>
    <xf numFmtId="1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wrapText="1"/>
    </xf>
    <xf numFmtId="1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5"/>
  <sheetViews>
    <sheetView tabSelected="1" workbookViewId="0">
      <selection activeCell="E28" sqref="E28"/>
    </sheetView>
  </sheetViews>
  <sheetFormatPr defaultColWidth="9.140625" defaultRowHeight="13.35" customHeight="1" x14ac:dyDescent="0.25"/>
  <cols>
    <col min="1" max="1" width="5.5703125" style="1" customWidth="1"/>
    <col min="2" max="2" width="18.42578125" style="1" customWidth="1"/>
    <col min="3" max="3" width="28.5703125" style="1" customWidth="1"/>
    <col min="4" max="4" width="15" style="1" customWidth="1"/>
    <col min="5" max="6" width="50" style="1" customWidth="1"/>
    <col min="7" max="7" width="12.85546875" style="2" customWidth="1"/>
    <col min="8" max="8" width="6" style="2" customWidth="1"/>
    <col min="9" max="9" width="13.85546875" style="2" customWidth="1"/>
    <col min="10" max="10" width="21.140625" style="3" customWidth="1"/>
    <col min="11" max="16384" width="9.140625" style="1"/>
  </cols>
  <sheetData>
    <row r="2" spans="1:10" ht="30" customHeight="1" x14ac:dyDescent="0.25">
      <c r="H2" s="18" t="s">
        <v>0</v>
      </c>
      <c r="I2" s="18"/>
      <c r="J2" s="18"/>
    </row>
    <row r="3" spans="1:10" ht="25.5" customHeight="1" x14ac:dyDescent="0.25">
      <c r="B3" s="19" t="s">
        <v>1</v>
      </c>
      <c r="C3" s="19"/>
      <c r="D3" s="19"/>
      <c r="E3" s="19"/>
      <c r="F3" s="19"/>
      <c r="G3" s="19"/>
      <c r="H3" s="19"/>
      <c r="I3" s="19"/>
      <c r="J3" s="19"/>
    </row>
    <row r="5" spans="1:10" s="4" customFormat="1" ht="47.25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6" t="s">
        <v>11</v>
      </c>
    </row>
    <row r="6" spans="1:10" s="4" customFormat="1" ht="15.75" x14ac:dyDescent="0.25">
      <c r="A6" s="7">
        <v>1</v>
      </c>
      <c r="B6" s="8">
        <v>3418000178</v>
      </c>
      <c r="C6" s="9" t="s">
        <v>12</v>
      </c>
      <c r="D6" s="10" t="s">
        <v>13</v>
      </c>
      <c r="E6" s="11" t="s">
        <v>14</v>
      </c>
      <c r="F6" s="12"/>
      <c r="G6" s="11" t="s">
        <v>15</v>
      </c>
      <c r="H6" s="13">
        <v>360</v>
      </c>
      <c r="I6" s="14">
        <v>458.63</v>
      </c>
      <c r="J6" s="15">
        <f t="shared" ref="J6:J14" si="0">I6*H6</f>
        <v>165106.79999999999</v>
      </c>
    </row>
    <row r="7" spans="1:10" s="4" customFormat="1" ht="15.75" x14ac:dyDescent="0.25">
      <c r="A7" s="7">
        <v>2</v>
      </c>
      <c r="B7" s="8">
        <v>3429200186</v>
      </c>
      <c r="C7" s="9" t="s">
        <v>16</v>
      </c>
      <c r="D7" s="10" t="s">
        <v>13</v>
      </c>
      <c r="E7" s="11" t="s">
        <v>14</v>
      </c>
      <c r="F7" s="12"/>
      <c r="G7" s="11" t="s">
        <v>15</v>
      </c>
      <c r="H7" s="13">
        <v>273</v>
      </c>
      <c r="I7" s="14">
        <v>84.78</v>
      </c>
      <c r="J7" s="15">
        <f t="shared" si="0"/>
        <v>23144.94</v>
      </c>
    </row>
    <row r="8" spans="1:10" s="4" customFormat="1" ht="15.75" x14ac:dyDescent="0.25">
      <c r="A8" s="7">
        <v>3</v>
      </c>
      <c r="B8" s="8">
        <v>3418000766</v>
      </c>
      <c r="C8" s="9" t="s">
        <v>17</v>
      </c>
      <c r="D8" s="10" t="s">
        <v>13</v>
      </c>
      <c r="E8" s="11" t="s">
        <v>14</v>
      </c>
      <c r="F8" s="12"/>
      <c r="G8" s="11" t="s">
        <v>15</v>
      </c>
      <c r="H8" s="13">
        <v>2</v>
      </c>
      <c r="I8" s="14">
        <v>5216.67</v>
      </c>
      <c r="J8" s="15">
        <f t="shared" si="0"/>
        <v>10433.34</v>
      </c>
    </row>
    <row r="9" spans="1:10" s="4" customFormat="1" ht="15.75" x14ac:dyDescent="0.25">
      <c r="A9" s="7">
        <v>4</v>
      </c>
      <c r="B9" s="8">
        <v>3418000724</v>
      </c>
      <c r="C9" s="9" t="s">
        <v>18</v>
      </c>
      <c r="D9" s="10" t="s">
        <v>13</v>
      </c>
      <c r="E9" s="11" t="s">
        <v>14</v>
      </c>
      <c r="F9" s="12"/>
      <c r="G9" s="11" t="s">
        <v>15</v>
      </c>
      <c r="H9" s="13">
        <v>3</v>
      </c>
      <c r="I9" s="14">
        <v>4476.5600000000004</v>
      </c>
      <c r="J9" s="15">
        <f t="shared" si="0"/>
        <v>13429.68</v>
      </c>
    </row>
    <row r="10" spans="1:10" s="4" customFormat="1" ht="15.75" x14ac:dyDescent="0.25">
      <c r="A10" s="7">
        <v>5</v>
      </c>
      <c r="B10" s="8">
        <v>3418000725</v>
      </c>
      <c r="C10" s="9" t="s">
        <v>19</v>
      </c>
      <c r="D10" s="10" t="s">
        <v>13</v>
      </c>
      <c r="E10" s="11" t="s">
        <v>14</v>
      </c>
      <c r="F10" s="12"/>
      <c r="G10" s="11" t="s">
        <v>15</v>
      </c>
      <c r="H10" s="13">
        <v>3</v>
      </c>
      <c r="I10" s="14">
        <v>378.21</v>
      </c>
      <c r="J10" s="15">
        <f t="shared" si="0"/>
        <v>1134.6299999999999</v>
      </c>
    </row>
    <row r="11" spans="1:10" s="4" customFormat="1" ht="15.75" x14ac:dyDescent="0.25">
      <c r="A11" s="7">
        <v>6</v>
      </c>
      <c r="B11" s="8">
        <v>3418000487</v>
      </c>
      <c r="C11" s="9" t="s">
        <v>20</v>
      </c>
      <c r="D11" s="10" t="s">
        <v>13</v>
      </c>
      <c r="E11" s="11" t="s">
        <v>14</v>
      </c>
      <c r="F11" s="12"/>
      <c r="G11" s="11" t="s">
        <v>15</v>
      </c>
      <c r="H11" s="13">
        <v>2</v>
      </c>
      <c r="I11" s="14">
        <v>2817</v>
      </c>
      <c r="J11" s="15">
        <f t="shared" si="0"/>
        <v>5634</v>
      </c>
    </row>
    <row r="12" spans="1:10" s="4" customFormat="1" ht="15.75" x14ac:dyDescent="0.25">
      <c r="A12" s="7">
        <v>7</v>
      </c>
      <c r="B12" s="8">
        <v>3418000263</v>
      </c>
      <c r="C12" s="9" t="s">
        <v>21</v>
      </c>
      <c r="D12" s="10" t="s">
        <v>13</v>
      </c>
      <c r="E12" s="11" t="s">
        <v>14</v>
      </c>
      <c r="F12" s="12"/>
      <c r="G12" s="11" t="s">
        <v>15</v>
      </c>
      <c r="H12" s="13">
        <v>135</v>
      </c>
      <c r="I12" s="14">
        <v>1121.58</v>
      </c>
      <c r="J12" s="15">
        <f t="shared" si="0"/>
        <v>151413.29999999999</v>
      </c>
    </row>
    <row r="13" spans="1:10" s="4" customFormat="1" ht="15.75" x14ac:dyDescent="0.25">
      <c r="A13" s="7">
        <v>8</v>
      </c>
      <c r="B13" s="8">
        <v>3418000488</v>
      </c>
      <c r="C13" s="9" t="s">
        <v>22</v>
      </c>
      <c r="D13" s="10" t="s">
        <v>13</v>
      </c>
      <c r="E13" s="11" t="s">
        <v>14</v>
      </c>
      <c r="F13" s="12"/>
      <c r="G13" s="11" t="s">
        <v>15</v>
      </c>
      <c r="H13" s="13">
        <v>135</v>
      </c>
      <c r="I13" s="14">
        <v>4946.05</v>
      </c>
      <c r="J13" s="15">
        <f t="shared" si="0"/>
        <v>667716.75</v>
      </c>
    </row>
    <row r="14" spans="1:10" s="4" customFormat="1" ht="15.75" x14ac:dyDescent="0.25">
      <c r="A14" s="7">
        <v>9</v>
      </c>
      <c r="B14" s="8">
        <v>3418000765</v>
      </c>
      <c r="C14" s="9" t="s">
        <v>23</v>
      </c>
      <c r="D14" s="10" t="s">
        <v>13</v>
      </c>
      <c r="E14" s="11" t="s">
        <v>14</v>
      </c>
      <c r="F14" s="12"/>
      <c r="G14" s="11" t="s">
        <v>15</v>
      </c>
      <c r="H14" s="13">
        <v>2</v>
      </c>
      <c r="I14" s="14">
        <v>6450.19</v>
      </c>
      <c r="J14" s="15">
        <f t="shared" si="0"/>
        <v>12900.38</v>
      </c>
    </row>
    <row r="15" spans="1:10" ht="13.35" customHeight="1" x14ac:dyDescent="0.25">
      <c r="A15" s="20" t="s">
        <v>24</v>
      </c>
      <c r="B15" s="21"/>
      <c r="C15" s="21"/>
      <c r="D15" s="21"/>
      <c r="E15" s="21"/>
      <c r="F15" s="21"/>
      <c r="G15" s="21"/>
      <c r="H15" s="22"/>
      <c r="I15" s="16"/>
      <c r="J15" s="17">
        <f>SUM(J6:J14)</f>
        <v>1050913.8199999998</v>
      </c>
    </row>
  </sheetData>
  <autoFilter ref="A5:J5"/>
  <mergeCells count="3">
    <mergeCell ref="H2:J2"/>
    <mergeCell ref="B3:J3"/>
    <mergeCell ref="A15:H15"/>
  </mergeCells>
  <pageMargins left="0.7" right="0.7" top="0.75" bottom="0.75" header="0.3" footer="0.3"/>
  <pageSetup paperSize="9" scale="6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2</cp:revision>
  <dcterms:created xsi:type="dcterms:W3CDTF">2009-04-30T09:11:23Z</dcterms:created>
  <dcterms:modified xsi:type="dcterms:W3CDTF">2025-10-02T04:56:35Z</dcterms:modified>
</cp:coreProperties>
</file>